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8C99343-37A5-458D-9AEE-328A49F40A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3" l="1"/>
  <c r="D22" i="3"/>
  <c r="C22" i="3" s="1"/>
  <c r="D72" i="3"/>
  <c r="C7" i="3"/>
  <c r="C75" i="3" l="1"/>
  <c r="C74" i="3"/>
  <c r="C73" i="3"/>
  <c r="C72" i="3"/>
  <c r="C71" i="3"/>
  <c r="C70" i="3"/>
  <c r="C69" i="3"/>
  <c r="C68" i="3"/>
  <c r="D67" i="3"/>
  <c r="C67" i="3" s="1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0" i="3"/>
  <c r="C29" i="3"/>
  <c r="C28" i="3"/>
  <c r="C27" i="3"/>
  <c r="C26" i="3"/>
  <c r="C25" i="3"/>
  <c r="C24" i="3"/>
  <c r="C23" i="3"/>
  <c r="C20" i="3"/>
  <c r="C19" i="3"/>
  <c r="C18" i="3"/>
  <c r="C17" i="3"/>
  <c r="D16" i="3"/>
  <c r="C16" i="3" s="1"/>
  <c r="C15" i="3"/>
  <c r="C14" i="3"/>
  <c r="C13" i="3"/>
  <c r="D12" i="3"/>
  <c r="C12" i="3"/>
  <c r="C11" i="3"/>
  <c r="C10" i="3"/>
  <c r="C9" i="3"/>
  <c r="C8" i="3"/>
  <c r="D6" i="3"/>
  <c r="C6" i="3" s="1"/>
</calcChain>
</file>

<file path=xl/sharedStrings.xml><?xml version="1.0" encoding="utf-8"?>
<sst xmlns="http://schemas.openxmlformats.org/spreadsheetml/2006/main" count="87" uniqueCount="84">
  <si>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</si>
  <si>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</si>
  <si>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</si>
  <si>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</si>
  <si>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</si>
  <si>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</si>
  <si>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</si>
  <si>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</si>
  <si>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</si>
  <si>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</si>
  <si>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</si>
  <si>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</si>
  <si>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</si>
  <si>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</si>
  <si>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</si>
  <si>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</si>
  <si>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</si>
  <si>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</si>
  <si>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</si>
  <si>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</si>
  <si>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</si>
  <si>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</si>
  <si>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</si>
  <si>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</si>
  <si>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</si>
  <si>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</si>
  <si>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</si>
  <si>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</si>
  <si>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</si>
  <si>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</si>
  <si>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</si>
  <si>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</si>
  <si>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</si>
  <si>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</si>
  <si>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</si>
  <si>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</si>
  <si>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</si>
  <si>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</si>
  <si>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&lt;&lt;Հայաստանի ազգային գրադարան&gt;&gt;  ՊՈԱԿ</t>
  </si>
  <si>
    <t>տնօրեն-1</t>
  </si>
  <si>
    <t>տնօրենի տեղակալ-2</t>
  </si>
  <si>
    <t>տնօրենի խորհրդական-1</t>
  </si>
  <si>
    <t>անձնակազմի կառավարման ղեկավար-1</t>
  </si>
  <si>
    <t>գիտական քարտուղար-1</t>
  </si>
  <si>
    <t>իրավաբան-1</t>
  </si>
  <si>
    <t>գլխավոր հաշվապահ-1</t>
  </si>
  <si>
    <t>հաշվապահ-2</t>
  </si>
  <si>
    <t>բաժնի վարիչ-18</t>
  </si>
  <si>
    <t>ենթաբաժնի վարիչ-26</t>
  </si>
  <si>
    <t>գլխավոր գրադարանավար-47</t>
  </si>
  <si>
    <t>առաջատար գրադարանավար -37</t>
  </si>
  <si>
    <t>1-ին կարգի գրադարանավար-61</t>
  </si>
  <si>
    <t>2-րդ կարգի գրադարանավար-26</t>
  </si>
  <si>
    <t>գրադարանավար-30</t>
  </si>
  <si>
    <t>գլխավոր մասնագետ-5</t>
  </si>
  <si>
    <t>մասնագետ-3</t>
  </si>
  <si>
    <t>1-ին կարգի մատենագետ-19</t>
  </si>
  <si>
    <t>առաջատար մատենագետ-8</t>
  </si>
  <si>
    <t>գլխավոր մատենագետ-14</t>
  </si>
  <si>
    <t>ծրագրավորող-4</t>
  </si>
  <si>
    <t>համակարգչային տառատեսակների մշակող-1</t>
  </si>
  <si>
    <t>համակարգչային ցանցի ադմինիստրատոր-1</t>
  </si>
  <si>
    <t>կազմարար-3</t>
  </si>
  <si>
    <t>գործավար-1</t>
  </si>
  <si>
    <t>էքսկուրսավար-1</t>
  </si>
  <si>
    <t>գնումների համակարգող-1</t>
  </si>
  <si>
    <t>ֆոնդապահ-2</t>
  </si>
  <si>
    <t>հսկիչ-1</t>
  </si>
  <si>
    <t>ցրիչ-1</t>
  </si>
  <si>
    <t>անվտանգության համակարգող-1</t>
  </si>
  <si>
    <t>տնտեսագետ-1</t>
  </si>
  <si>
    <t>արխիվավար-1</t>
  </si>
  <si>
    <t>պահեստապետ-1</t>
  </si>
  <si>
    <t>պարետ-3</t>
  </si>
  <si>
    <t>հյուսն-1</t>
  </si>
  <si>
    <t>հեռախոսակապի մասնագետ-1</t>
  </si>
  <si>
    <t>օժանդակ բանվոր-4</t>
  </si>
  <si>
    <t>հավաքարար-14</t>
  </si>
  <si>
    <t>էլեկտրագետ-1</t>
  </si>
  <si>
    <t xml:space="preserve"> փականագործ-1</t>
  </si>
  <si>
    <t>Վարորդ-1</t>
  </si>
  <si>
    <t>արխիվ.և գրադ.նյութ. վերականգնող-3</t>
  </si>
  <si>
    <t>2026թ. Բյուջեն, այդ թվում՝ մուտքեր</t>
  </si>
  <si>
    <t>2026թ.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</si>
</sst>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9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0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M75"/>
  <sheetViews>
    <sheetView tabSelected="1" topLeftCell="A49" workbookViewId="0">
      <selection activeCell="J66" sqref="J66"/>
    </sheetView>
  </sheetViews>
  <sheetFormatPr defaultColWidth="8.875" defaultRowHeight="15" x14ac:dyDescent="0.2"/>
  <cols>
    <col min="1" max="1" width="5.625" style="18" customWidth="1"/>
    <col min="2" max="2" width="39.875" style="19" customWidth="1"/>
    <col min="3" max="3" width="18.25" style="7" customWidth="1"/>
    <col min="4" max="4" width="31.875" style="7" customWidth="1"/>
    <col min="5" max="5" width="38.75" style="7" customWidth="1"/>
    <col min="6" max="9" width="8.875" style="7"/>
    <col min="10" max="10" width="10.125" style="7" bestFit="1" customWidth="1"/>
    <col min="11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0" t="s">
        <v>37</v>
      </c>
      <c r="C3" s="30"/>
      <c r="D3" s="30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82</v>
      </c>
      <c r="C6" s="24">
        <f t="shared" ref="C6:C69" si="0">SUM(D6:D6)</f>
        <v>760540.8</v>
      </c>
      <c r="D6" s="22">
        <f>SUM(D7:D10)</f>
        <v>760540.8</v>
      </c>
    </row>
    <row r="7" spans="1:169" ht="18.399999999999999" customHeight="1" x14ac:dyDescent="0.2">
      <c r="A7" s="8"/>
      <c r="B7" s="9" t="s">
        <v>4</v>
      </c>
      <c r="C7" s="24">
        <f t="shared" si="0"/>
        <v>716205.4</v>
      </c>
      <c r="D7" s="22">
        <v>716205.4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25303.9</v>
      </c>
      <c r="D9" s="22">
        <v>25303.9</v>
      </c>
    </row>
    <row r="10" spans="1:169" ht="18.399999999999999" customHeight="1" x14ac:dyDescent="0.2">
      <c r="A10" s="8"/>
      <c r="B10" s="9" t="s">
        <v>7</v>
      </c>
      <c r="C10" s="24">
        <f t="shared" si="0"/>
        <v>19031.5</v>
      </c>
      <c r="D10" s="22">
        <v>19031.5</v>
      </c>
    </row>
    <row r="11" spans="1:169" ht="53.1" customHeight="1" x14ac:dyDescent="0.2">
      <c r="A11" s="5" t="s">
        <v>8</v>
      </c>
      <c r="B11" s="6" t="s">
        <v>83</v>
      </c>
      <c r="C11" s="24">
        <f t="shared" si="0"/>
        <v>141824.70000000001</v>
      </c>
      <c r="D11" s="22">
        <v>141824.70000000001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353</v>
      </c>
      <c r="D12" s="22">
        <f>D15+D14</f>
        <v>353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353</v>
      </c>
      <c r="D14" s="22">
        <v>353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42.75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42.75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45" x14ac:dyDescent="0.2">
      <c r="A21" s="5">
        <v>3</v>
      </c>
      <c r="B21" s="10" t="s">
        <v>22</v>
      </c>
      <c r="C21" s="24">
        <f>SUM(D21:D21)</f>
        <v>114.8</v>
      </c>
      <c r="D21" s="22">
        <v>114.8</v>
      </c>
    </row>
    <row r="22" spans="1:4" ht="30" customHeight="1" x14ac:dyDescent="0.2">
      <c r="A22" s="5">
        <v>4</v>
      </c>
      <c r="B22" s="10" t="s">
        <v>31</v>
      </c>
      <c r="C22" s="24">
        <f>SUM(D22:D22)</f>
        <v>40524150</v>
      </c>
      <c r="D22" s="22">
        <f>+D23+D24+D25+D26+D27+D28+D29+D30+D31+D32+D33+D34+D35+D36+D37+D38+D39+D40+D41+D42+D43+D44+D45+D46+D47+D48+D49+D50+D51+D52+D53+D54++D55+D56+D57+D58+D59+D60+D61+D62+D63+D64+D65</f>
        <v>40524150</v>
      </c>
    </row>
    <row r="23" spans="1:4" ht="17.25" x14ac:dyDescent="0.3">
      <c r="A23" s="4">
        <v>4.0999999999999996</v>
      </c>
      <c r="B23" s="27" t="s">
        <v>39</v>
      </c>
      <c r="C23" s="24">
        <f t="shared" si="0"/>
        <v>330000</v>
      </c>
      <c r="D23" s="29">
        <v>330000</v>
      </c>
    </row>
    <row r="24" spans="1:4" ht="17.25" x14ac:dyDescent="0.3">
      <c r="A24" s="4">
        <v>4.2</v>
      </c>
      <c r="B24" s="27" t="s">
        <v>40</v>
      </c>
      <c r="C24" s="24">
        <f t="shared" si="0"/>
        <v>540000</v>
      </c>
      <c r="D24" s="29">
        <v>540000</v>
      </c>
    </row>
    <row r="25" spans="1:4" ht="17.25" x14ac:dyDescent="0.3">
      <c r="A25" s="4">
        <v>4.3</v>
      </c>
      <c r="B25" s="27" t="s">
        <v>41</v>
      </c>
      <c r="C25" s="24">
        <f t="shared" si="0"/>
        <v>190000</v>
      </c>
      <c r="D25" s="29">
        <v>190000</v>
      </c>
    </row>
    <row r="26" spans="1:4" ht="17.25" x14ac:dyDescent="0.3">
      <c r="A26" s="4">
        <v>4.4000000000000004</v>
      </c>
      <c r="B26" s="27" t="s">
        <v>42</v>
      </c>
      <c r="C26" s="24">
        <f t="shared" si="0"/>
        <v>230000</v>
      </c>
      <c r="D26" s="29">
        <v>230000</v>
      </c>
    </row>
    <row r="27" spans="1:4" ht="17.25" x14ac:dyDescent="0.3">
      <c r="A27" s="4">
        <v>4.5</v>
      </c>
      <c r="B27" s="27" t="s">
        <v>43</v>
      </c>
      <c r="C27" s="24">
        <f t="shared" si="0"/>
        <v>160500</v>
      </c>
      <c r="D27" s="29">
        <v>160500</v>
      </c>
    </row>
    <row r="28" spans="1:4" ht="17.25" x14ac:dyDescent="0.3">
      <c r="A28" s="4">
        <v>4.5999999999999996</v>
      </c>
      <c r="B28" s="27" t="s">
        <v>44</v>
      </c>
      <c r="C28" s="24">
        <f t="shared" si="0"/>
        <v>163000</v>
      </c>
      <c r="D28" s="29">
        <v>163000</v>
      </c>
    </row>
    <row r="29" spans="1:4" ht="17.25" x14ac:dyDescent="0.3">
      <c r="A29" s="4">
        <v>4.7</v>
      </c>
      <c r="B29" s="27" t="s">
        <v>45</v>
      </c>
      <c r="C29" s="24">
        <f t="shared" si="0"/>
        <v>270000</v>
      </c>
      <c r="D29" s="29">
        <v>270000</v>
      </c>
    </row>
    <row r="30" spans="1:4" x14ac:dyDescent="0.2">
      <c r="A30" s="4">
        <v>4.8</v>
      </c>
      <c r="B30" s="27" t="s">
        <v>46</v>
      </c>
      <c r="C30" s="24">
        <f t="shared" si="0"/>
        <v>344000</v>
      </c>
      <c r="D30" s="22">
        <v>344000</v>
      </c>
    </row>
    <row r="31" spans="1:4" x14ac:dyDescent="0.2">
      <c r="A31" s="4">
        <v>4.9000000000000004</v>
      </c>
      <c r="B31" s="27" t="s">
        <v>47</v>
      </c>
      <c r="C31" s="24">
        <v>2648000</v>
      </c>
      <c r="D31" s="22">
        <v>2648000</v>
      </c>
    </row>
    <row r="32" spans="1:4" x14ac:dyDescent="0.2">
      <c r="A32" s="28">
        <v>4.0999999999999996</v>
      </c>
      <c r="B32" s="27" t="s">
        <v>48</v>
      </c>
      <c r="C32" s="24">
        <f t="shared" si="0"/>
        <v>3120000</v>
      </c>
      <c r="D32" s="22">
        <v>3120000</v>
      </c>
    </row>
    <row r="33" spans="1:4" x14ac:dyDescent="0.2">
      <c r="A33" s="4">
        <v>4.1100000000000003</v>
      </c>
      <c r="B33" s="27" t="s">
        <v>49</v>
      </c>
      <c r="C33" s="24">
        <f t="shared" si="0"/>
        <v>5362700</v>
      </c>
      <c r="D33" s="22">
        <v>5362700</v>
      </c>
    </row>
    <row r="34" spans="1:4" x14ac:dyDescent="0.2">
      <c r="A34" s="4">
        <v>4.12</v>
      </c>
      <c r="B34" s="27" t="s">
        <v>50</v>
      </c>
      <c r="C34" s="24">
        <f t="shared" si="0"/>
        <v>4033000</v>
      </c>
      <c r="D34" s="22">
        <v>4033000</v>
      </c>
    </row>
    <row r="35" spans="1:4" x14ac:dyDescent="0.2">
      <c r="A35" s="4">
        <v>4.13</v>
      </c>
      <c r="B35" s="27" t="s">
        <v>51</v>
      </c>
      <c r="C35" s="24">
        <f t="shared" si="0"/>
        <v>6405000</v>
      </c>
      <c r="D35" s="22">
        <v>6405000</v>
      </c>
    </row>
    <row r="36" spans="1:4" x14ac:dyDescent="0.2">
      <c r="A36" s="4">
        <v>4.1399999999999997</v>
      </c>
      <c r="B36" s="27" t="s">
        <v>52</v>
      </c>
      <c r="C36" s="24">
        <f t="shared" si="0"/>
        <v>2717000</v>
      </c>
      <c r="D36" s="22">
        <v>2717000</v>
      </c>
    </row>
    <row r="37" spans="1:4" x14ac:dyDescent="0.2">
      <c r="A37" s="4">
        <v>4.1500000000000004</v>
      </c>
      <c r="B37" s="27" t="s">
        <v>53</v>
      </c>
      <c r="C37" s="24">
        <f t="shared" si="0"/>
        <v>3120000</v>
      </c>
      <c r="D37" s="22">
        <v>3120000</v>
      </c>
    </row>
    <row r="38" spans="1:4" x14ac:dyDescent="0.2">
      <c r="A38" s="4">
        <v>4.16</v>
      </c>
      <c r="B38" s="27" t="s">
        <v>54</v>
      </c>
      <c r="C38" s="24">
        <f t="shared" si="0"/>
        <v>570500</v>
      </c>
      <c r="D38" s="22">
        <v>570500</v>
      </c>
    </row>
    <row r="39" spans="1:4" x14ac:dyDescent="0.2">
      <c r="A39" s="4">
        <v>4.17</v>
      </c>
      <c r="B39" s="27" t="s">
        <v>55</v>
      </c>
      <c r="C39" s="24">
        <f t="shared" si="0"/>
        <v>312000</v>
      </c>
      <c r="D39" s="22">
        <v>312000</v>
      </c>
    </row>
    <row r="40" spans="1:4" x14ac:dyDescent="0.2">
      <c r="A40" s="4">
        <v>4.18</v>
      </c>
      <c r="B40" s="27" t="s">
        <v>56</v>
      </c>
      <c r="C40" s="24">
        <f t="shared" si="0"/>
        <v>1995000</v>
      </c>
      <c r="D40" s="22">
        <v>1995000</v>
      </c>
    </row>
    <row r="41" spans="1:4" x14ac:dyDescent="0.2">
      <c r="A41" s="4">
        <v>4.1900000000000004</v>
      </c>
      <c r="B41" s="27" t="s">
        <v>57</v>
      </c>
      <c r="C41" s="24">
        <f t="shared" si="0"/>
        <v>872000</v>
      </c>
      <c r="D41" s="22">
        <v>872000</v>
      </c>
    </row>
    <row r="42" spans="1:4" x14ac:dyDescent="0.2">
      <c r="A42" s="4">
        <v>4.2</v>
      </c>
      <c r="B42" s="27" t="s">
        <v>58</v>
      </c>
      <c r="C42" s="24">
        <f t="shared" si="0"/>
        <v>1597400</v>
      </c>
      <c r="D42" s="22">
        <v>1597400</v>
      </c>
    </row>
    <row r="43" spans="1:4" x14ac:dyDescent="0.2">
      <c r="A43" s="4">
        <v>4.21</v>
      </c>
      <c r="B43" s="27" t="s">
        <v>81</v>
      </c>
      <c r="C43" s="24">
        <f t="shared" si="0"/>
        <v>312000</v>
      </c>
      <c r="D43" s="22">
        <v>312000</v>
      </c>
    </row>
    <row r="44" spans="1:4" x14ac:dyDescent="0.2">
      <c r="A44" s="4">
        <v>4.22</v>
      </c>
      <c r="B44" s="27" t="s">
        <v>59</v>
      </c>
      <c r="C44" s="24">
        <f t="shared" si="0"/>
        <v>558000</v>
      </c>
      <c r="D44" s="22">
        <v>558000</v>
      </c>
    </row>
    <row r="45" spans="1:4" ht="30" x14ac:dyDescent="0.2">
      <c r="A45" s="4">
        <v>4.2300000000000004</v>
      </c>
      <c r="B45" s="27" t="s">
        <v>60</v>
      </c>
      <c r="C45" s="24">
        <f t="shared" si="0"/>
        <v>114100</v>
      </c>
      <c r="D45" s="22">
        <v>114100</v>
      </c>
    </row>
    <row r="46" spans="1:4" ht="30" x14ac:dyDescent="0.2">
      <c r="A46" s="4">
        <v>4.24</v>
      </c>
      <c r="B46" s="27" t="s">
        <v>61</v>
      </c>
      <c r="C46" s="24">
        <f t="shared" si="0"/>
        <v>163350</v>
      </c>
      <c r="D46" s="22">
        <v>163350</v>
      </c>
    </row>
    <row r="47" spans="1:4" x14ac:dyDescent="0.2">
      <c r="A47" s="4">
        <v>4.25</v>
      </c>
      <c r="B47" s="27" t="s">
        <v>62</v>
      </c>
      <c r="C47" s="24">
        <f t="shared" si="0"/>
        <v>312000</v>
      </c>
      <c r="D47" s="22">
        <v>312000</v>
      </c>
    </row>
    <row r="48" spans="1:4" x14ac:dyDescent="0.2">
      <c r="A48" s="4">
        <v>4.26</v>
      </c>
      <c r="B48" s="27" t="s">
        <v>63</v>
      </c>
      <c r="C48" s="24">
        <f t="shared" si="0"/>
        <v>144000</v>
      </c>
      <c r="D48" s="22">
        <v>144000</v>
      </c>
    </row>
    <row r="49" spans="1:4" x14ac:dyDescent="0.2">
      <c r="A49" s="4">
        <v>4.2699999999999996</v>
      </c>
      <c r="B49" s="27" t="s">
        <v>64</v>
      </c>
      <c r="C49" s="24">
        <f t="shared" si="0"/>
        <v>104400</v>
      </c>
      <c r="D49" s="22">
        <v>104400</v>
      </c>
    </row>
    <row r="50" spans="1:4" x14ac:dyDescent="0.2">
      <c r="A50" s="4">
        <v>4.28</v>
      </c>
      <c r="B50" s="27" t="s">
        <v>65</v>
      </c>
      <c r="C50" s="24">
        <f t="shared" si="0"/>
        <v>172000</v>
      </c>
      <c r="D50" s="22">
        <v>172000</v>
      </c>
    </row>
    <row r="51" spans="1:4" x14ac:dyDescent="0.2">
      <c r="A51" s="4">
        <v>4.29</v>
      </c>
      <c r="B51" s="27" t="s">
        <v>66</v>
      </c>
      <c r="C51" s="24">
        <f t="shared" si="0"/>
        <v>228200</v>
      </c>
      <c r="D51" s="22">
        <v>228200</v>
      </c>
    </row>
    <row r="52" spans="1:4" x14ac:dyDescent="0.2">
      <c r="A52" s="4">
        <v>4.3</v>
      </c>
      <c r="B52" s="27" t="s">
        <v>67</v>
      </c>
      <c r="C52" s="24">
        <f t="shared" si="0"/>
        <v>104000</v>
      </c>
      <c r="D52" s="22">
        <v>104000</v>
      </c>
    </row>
    <row r="53" spans="1:4" x14ac:dyDescent="0.2">
      <c r="A53" s="4">
        <v>4.3099999999999996</v>
      </c>
      <c r="B53" s="27" t="s">
        <v>68</v>
      </c>
      <c r="C53" s="24">
        <f t="shared" si="0"/>
        <v>104000</v>
      </c>
      <c r="D53" s="22">
        <v>104000</v>
      </c>
    </row>
    <row r="54" spans="1:4" x14ac:dyDescent="0.2">
      <c r="A54" s="4">
        <v>4.32</v>
      </c>
      <c r="B54" s="27" t="s">
        <v>69</v>
      </c>
      <c r="C54" s="24">
        <f t="shared" si="0"/>
        <v>144000</v>
      </c>
      <c r="D54" s="22">
        <v>144000</v>
      </c>
    </row>
    <row r="55" spans="1:4" x14ac:dyDescent="0.2">
      <c r="A55" s="4">
        <v>4.33</v>
      </c>
      <c r="B55" s="27" t="s">
        <v>70</v>
      </c>
      <c r="C55" s="24">
        <f t="shared" si="0"/>
        <v>172000</v>
      </c>
      <c r="D55" s="26">
        <v>172000</v>
      </c>
    </row>
    <row r="56" spans="1:4" x14ac:dyDescent="0.2">
      <c r="A56" s="4">
        <v>4.34</v>
      </c>
      <c r="B56" s="27" t="s">
        <v>71</v>
      </c>
      <c r="C56" s="24">
        <f t="shared" si="0"/>
        <v>104000</v>
      </c>
      <c r="D56" s="26">
        <v>104000</v>
      </c>
    </row>
    <row r="57" spans="1:4" x14ac:dyDescent="0.2">
      <c r="A57" s="4">
        <v>4.3499999999999996</v>
      </c>
      <c r="B57" s="27" t="s">
        <v>72</v>
      </c>
      <c r="C57" s="24">
        <f t="shared" si="0"/>
        <v>104000</v>
      </c>
      <c r="D57" s="26">
        <v>104000</v>
      </c>
    </row>
    <row r="58" spans="1:4" x14ac:dyDescent="0.2">
      <c r="A58" s="4">
        <v>4.3600000000000003</v>
      </c>
      <c r="B58" s="27" t="s">
        <v>73</v>
      </c>
      <c r="C58" s="24">
        <f t="shared" si="0"/>
        <v>312000</v>
      </c>
      <c r="D58" s="26">
        <v>312000</v>
      </c>
    </row>
    <row r="59" spans="1:4" x14ac:dyDescent="0.2">
      <c r="A59" s="4">
        <v>4.37</v>
      </c>
      <c r="B59" s="27" t="s">
        <v>74</v>
      </c>
      <c r="C59" s="24">
        <f t="shared" si="0"/>
        <v>104000</v>
      </c>
      <c r="D59" s="26">
        <v>104000</v>
      </c>
    </row>
    <row r="60" spans="1:4" x14ac:dyDescent="0.2">
      <c r="A60" s="4">
        <v>4.38</v>
      </c>
      <c r="B60" s="27" t="s">
        <v>75</v>
      </c>
      <c r="C60" s="24">
        <f t="shared" si="0"/>
        <v>104000</v>
      </c>
      <c r="D60" s="26">
        <v>104000</v>
      </c>
    </row>
    <row r="61" spans="1:4" x14ac:dyDescent="0.2">
      <c r="A61" s="4">
        <v>4.3899999999999997</v>
      </c>
      <c r="B61" s="27" t="s">
        <v>76</v>
      </c>
      <c r="C61" s="24">
        <f t="shared" si="0"/>
        <v>416000</v>
      </c>
      <c r="D61" s="26">
        <v>416000</v>
      </c>
    </row>
    <row r="62" spans="1:4" x14ac:dyDescent="0.2">
      <c r="A62" s="28">
        <v>4.4000000000000004</v>
      </c>
      <c r="B62" s="27" t="s">
        <v>77</v>
      </c>
      <c r="C62" s="24">
        <f t="shared" si="0"/>
        <v>1456000</v>
      </c>
      <c r="D62" s="26">
        <v>1456000</v>
      </c>
    </row>
    <row r="63" spans="1:4" x14ac:dyDescent="0.2">
      <c r="A63" s="4">
        <v>4.41</v>
      </c>
      <c r="B63" s="27" t="s">
        <v>78</v>
      </c>
      <c r="C63" s="24">
        <f t="shared" si="0"/>
        <v>104000</v>
      </c>
      <c r="D63" s="26">
        <v>104000</v>
      </c>
    </row>
    <row r="64" spans="1:4" x14ac:dyDescent="0.2">
      <c r="A64" s="4">
        <v>4.42</v>
      </c>
      <c r="B64" s="27" t="s">
        <v>79</v>
      </c>
      <c r="C64" s="24">
        <f t="shared" si="0"/>
        <v>104000</v>
      </c>
      <c r="D64" s="26">
        <v>104000</v>
      </c>
    </row>
    <row r="65" spans="1:4" x14ac:dyDescent="0.2">
      <c r="A65" s="4">
        <v>4.43</v>
      </c>
      <c r="B65" s="27" t="s">
        <v>80</v>
      </c>
      <c r="C65" s="24">
        <f t="shared" si="0"/>
        <v>104000</v>
      </c>
      <c r="D65" s="26">
        <v>104000</v>
      </c>
    </row>
    <row r="66" spans="1:4" ht="30" x14ac:dyDescent="0.2">
      <c r="A66" s="5">
        <v>5</v>
      </c>
      <c r="B66" s="10" t="s">
        <v>32</v>
      </c>
      <c r="C66" s="24">
        <f t="shared" si="0"/>
        <v>35705.599999999999</v>
      </c>
      <c r="D66" s="22">
        <v>35705.599999999999</v>
      </c>
    </row>
    <row r="67" spans="1:4" x14ac:dyDescent="0.2">
      <c r="A67" s="5">
        <v>6</v>
      </c>
      <c r="B67" s="10" t="s">
        <v>23</v>
      </c>
      <c r="C67" s="24">
        <f t="shared" si="0"/>
        <v>20305.8</v>
      </c>
      <c r="D67" s="22">
        <f>D68+D69+D70+D71</f>
        <v>20305.8</v>
      </c>
    </row>
    <row r="68" spans="1:4" s="13" customFormat="1" x14ac:dyDescent="0.2">
      <c r="A68" s="11"/>
      <c r="B68" s="12" t="s">
        <v>10</v>
      </c>
      <c r="C68" s="24">
        <f t="shared" si="0"/>
        <v>0</v>
      </c>
      <c r="D68" s="22">
        <v>0</v>
      </c>
    </row>
    <row r="69" spans="1:4" ht="28.5" x14ac:dyDescent="0.2">
      <c r="A69" s="14" t="s">
        <v>33</v>
      </c>
      <c r="B69" s="16" t="s">
        <v>24</v>
      </c>
      <c r="C69" s="24">
        <f t="shared" si="0"/>
        <v>20305.8</v>
      </c>
      <c r="D69" s="22">
        <v>20305.8</v>
      </c>
    </row>
    <row r="70" spans="1:4" x14ac:dyDescent="0.2">
      <c r="A70" s="14">
        <v>6.2</v>
      </c>
      <c r="B70" s="16" t="s">
        <v>25</v>
      </c>
      <c r="C70" s="24">
        <f t="shared" ref="C70:C75" si="1">SUM(D70:D70)</f>
        <v>0</v>
      </c>
      <c r="D70" s="22">
        <v>0</v>
      </c>
    </row>
    <row r="71" spans="1:4" ht="26.25" customHeight="1" x14ac:dyDescent="0.2">
      <c r="A71" s="14" t="s">
        <v>34</v>
      </c>
      <c r="B71" s="16" t="s">
        <v>26</v>
      </c>
      <c r="C71" s="24">
        <f t="shared" si="1"/>
        <v>0</v>
      </c>
      <c r="D71" s="22">
        <v>0</v>
      </c>
    </row>
    <row r="72" spans="1:4" x14ac:dyDescent="0.2">
      <c r="A72" s="5">
        <v>7</v>
      </c>
      <c r="B72" s="10" t="s">
        <v>27</v>
      </c>
      <c r="C72" s="24">
        <f t="shared" si="1"/>
        <v>2</v>
      </c>
      <c r="D72" s="22">
        <f>SUM(D74:D75)</f>
        <v>2</v>
      </c>
    </row>
    <row r="73" spans="1:4" s="13" customFormat="1" x14ac:dyDescent="0.2">
      <c r="A73" s="17"/>
      <c r="B73" s="12" t="s">
        <v>10</v>
      </c>
      <c r="C73" s="24">
        <f t="shared" si="1"/>
        <v>0</v>
      </c>
      <c r="D73" s="22"/>
    </row>
    <row r="74" spans="1:4" ht="28.5" x14ac:dyDescent="0.2">
      <c r="A74" s="14" t="s">
        <v>35</v>
      </c>
      <c r="B74" s="16" t="s">
        <v>28</v>
      </c>
      <c r="C74" s="24">
        <f t="shared" si="1"/>
        <v>0</v>
      </c>
      <c r="D74" s="22">
        <v>0</v>
      </c>
    </row>
    <row r="75" spans="1:4" x14ac:dyDescent="0.2">
      <c r="A75" s="14" t="s">
        <v>36</v>
      </c>
      <c r="B75" s="16" t="s">
        <v>29</v>
      </c>
      <c r="C75" s="24">
        <f t="shared" si="1"/>
        <v>2</v>
      </c>
      <c r="D75" s="22">
        <v>2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2026-03-13T07:31:28Z</dcterms:modified>
</cp:coreProperties>
</file>